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ARMAN\06_espace_transfert\Jérôme pour Hakima\"/>
    </mc:Choice>
  </mc:AlternateContent>
  <xr:revisionPtr revIDLastSave="0" documentId="13_ncr:1_{B2F49846-BD2E-4883-AECE-7F86CB8875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OT1 - DPGF" sheetId="1" r:id="rId1"/>
  </sheets>
  <definedNames>
    <definedName name="Excel_BuiltIn_Print_Area" localSheetId="0">'LOT1 - DPGF'!$A$4:$F$32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ztS1qlPrKd5ttq9ae/mg9XjwTh216QQgCM0XDOCBIHw="/>
    </ext>
  </extLst>
</workbook>
</file>

<file path=xl/calcChain.xml><?xml version="1.0" encoding="utf-8"?>
<calcChain xmlns="http://schemas.openxmlformats.org/spreadsheetml/2006/main">
  <c r="F39" i="1" l="1"/>
  <c r="F37" i="1"/>
  <c r="F36" i="1"/>
  <c r="F28" i="1"/>
  <c r="F25" i="1"/>
  <c r="F26" i="1" s="1"/>
  <c r="F24" i="1"/>
  <c r="F21" i="1"/>
  <c r="F22" i="1" s="1"/>
  <c r="F20" i="1"/>
  <c r="F17" i="1"/>
  <c r="F16" i="1"/>
  <c r="F15" i="1"/>
  <c r="F18" i="1" s="1"/>
  <c r="F14" i="1"/>
  <c r="F11" i="1"/>
  <c r="F12" i="1" s="1"/>
  <c r="F31" i="1" s="1"/>
  <c r="F10" i="1"/>
  <c r="F9" i="1"/>
  <c r="F40" i="1" l="1"/>
  <c r="F41" i="1" s="1"/>
  <c r="F32" i="1"/>
  <c r="F33" i="1" s="1"/>
</calcChain>
</file>

<file path=xl/sharedStrings.xml><?xml version="1.0" encoding="utf-8"?>
<sst xmlns="http://schemas.openxmlformats.org/spreadsheetml/2006/main" count="72" uniqueCount="56">
  <si>
    <r>
      <rPr>
        <b/>
        <sz val="14"/>
        <color rgb="FF000000"/>
        <rFont val="Arial"/>
      </rPr>
      <t>Agencement scénographique, éclairage et graphisme, éclairage
dans le cadre de l’exposition  «Lafayette entre France et Amérique » sur le site de Paris des Archives Nationales
 (1</t>
    </r>
    <r>
      <rPr>
        <b/>
        <vertAlign val="superscript"/>
        <sz val="14"/>
        <color rgb="FF000000"/>
        <rFont val="Arial"/>
      </rPr>
      <t>er</t>
    </r>
    <r>
      <rPr>
        <b/>
        <sz val="14"/>
        <color rgb="FF000000"/>
        <rFont val="Arial"/>
      </rPr>
      <t xml:space="preserve"> avril 2026 - 14 juillet 2026)</t>
    </r>
  </si>
  <si>
    <t xml:space="preserve">DPGF (DÉCOMPOSITION DU PRIX GLOBAL ET FORFAITAIRE) – 
annexe n°1 à l’acte d’engagement
</t>
  </si>
  <si>
    <t>DPGF</t>
  </si>
  <si>
    <t>Lot 1. Aménagement général</t>
  </si>
  <si>
    <r>
      <rPr>
        <b/>
        <sz val="12"/>
        <color rgb="FFCE181E"/>
        <rFont val="Arial"/>
      </rPr>
      <t xml:space="preserve">en rouge : à compléter par le candidat
</t>
    </r>
    <r>
      <rPr>
        <b/>
        <sz val="12"/>
        <color rgb="FF00CCFF"/>
        <rFont val="Arial"/>
      </rPr>
      <t>en bleu : à vérifier par le candidat</t>
    </r>
  </si>
  <si>
    <t>NOM DU PRESTATAIRE :</t>
  </si>
  <si>
    <t>nom de l’entreprise</t>
  </si>
  <si>
    <t>ref. CCTP</t>
  </si>
  <si>
    <t>Description travaux</t>
  </si>
  <si>
    <t>Unité</t>
  </si>
  <si>
    <t>Quantités estimatives</t>
  </si>
  <si>
    <t>Prix unitaire H.T.</t>
  </si>
  <si>
    <t>PRIX € H.T.</t>
  </si>
  <si>
    <t>1.1 – CIMAISE (C)</t>
  </si>
  <si>
    <t>1.1.1</t>
  </si>
  <si>
    <r>
      <rPr>
        <b/>
        <sz val="10"/>
        <color rgb="FF000000"/>
        <rFont val="Arial"/>
      </rPr>
      <t>C1</t>
    </r>
    <r>
      <rPr>
        <sz val="10"/>
        <color rgb="FF000000"/>
        <rFont val="Arial"/>
      </rPr>
      <t>, Cimaise 1</t>
    </r>
  </si>
  <si>
    <t>ens.</t>
  </si>
  <si>
    <t>1.1.2</t>
  </si>
  <si>
    <r>
      <rPr>
        <b/>
        <sz val="10"/>
        <color rgb="FF000000"/>
        <rFont val="Arial"/>
      </rPr>
      <t>C2</t>
    </r>
    <r>
      <rPr>
        <sz val="10"/>
        <color rgb="FF000000"/>
        <rFont val="Arial"/>
      </rPr>
      <t>, Cimaise 2</t>
    </r>
  </si>
  <si>
    <t>1.1.4</t>
  </si>
  <si>
    <r>
      <rPr>
        <b/>
        <sz val="10"/>
        <color rgb="FF000000"/>
        <rFont val="Arial"/>
      </rPr>
      <t>C4</t>
    </r>
    <r>
      <rPr>
        <sz val="10"/>
        <color rgb="FF000000"/>
        <rFont val="Arial"/>
      </rPr>
      <t>, Cimaise 4</t>
    </r>
  </si>
  <si>
    <t>Total</t>
  </si>
  <si>
    <t>1.2 – MOBILIERS (M)</t>
  </si>
  <si>
    <t>1.2.1</t>
  </si>
  <si>
    <r>
      <rPr>
        <b/>
        <sz val="10"/>
        <color rgb="FF000000"/>
        <rFont val="Arial"/>
      </rPr>
      <t>M1</t>
    </r>
    <r>
      <rPr>
        <sz val="10"/>
        <color rgb="FF000000"/>
        <rFont val="Arial"/>
      </rPr>
      <t>,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</rPr>
      <t>Assise 1</t>
    </r>
  </si>
  <si>
    <t>1.2.2</t>
  </si>
  <si>
    <r>
      <rPr>
        <b/>
        <sz val="10"/>
        <color rgb="FF000000"/>
        <rFont val="Arial"/>
      </rPr>
      <t>M2</t>
    </r>
    <r>
      <rPr>
        <sz val="10"/>
        <color rgb="FF000000"/>
        <rFont val="Arial"/>
      </rPr>
      <t>, Socle 1</t>
    </r>
  </si>
  <si>
    <t>1.2.3</t>
  </si>
  <si>
    <r>
      <rPr>
        <b/>
        <sz val="10"/>
        <color rgb="FF000000"/>
        <rFont val="Arial"/>
      </rPr>
      <t>M3</t>
    </r>
    <r>
      <rPr>
        <sz val="10"/>
        <color rgb="FF000000"/>
        <rFont val="Arial"/>
      </rPr>
      <t>, Table intégrée dans vitrine</t>
    </r>
  </si>
  <si>
    <t>1.2.4</t>
  </si>
  <si>
    <r>
      <rPr>
        <b/>
        <sz val="10"/>
        <color rgb="FF000000"/>
        <rFont val="Arial"/>
      </rPr>
      <t>M4</t>
    </r>
    <r>
      <rPr>
        <sz val="10"/>
        <color rgb="FF000000"/>
        <rFont val="Arial"/>
      </rPr>
      <t>, Soclets</t>
    </r>
  </si>
  <si>
    <t>1.3 – PEINTURE (P)</t>
  </si>
  <si>
    <t>1.3.1</t>
  </si>
  <si>
    <r>
      <rPr>
        <b/>
        <sz val="10"/>
        <color rgb="FF000000"/>
        <rFont val="Arial"/>
      </rPr>
      <t>P</t>
    </r>
    <r>
      <rPr>
        <sz val="10"/>
        <color rgb="FF000000"/>
        <rFont val="Arial"/>
      </rPr>
      <t xml:space="preserve">, Peinture 5 couleurs </t>
    </r>
  </si>
  <si>
    <t>m²</t>
  </si>
  <si>
    <t>1.3.2</t>
  </si>
  <si>
    <r>
      <rPr>
        <b/>
        <sz val="10"/>
        <color rgb="FF000000"/>
        <rFont val="Arial"/>
      </rPr>
      <t xml:space="preserve">PP, </t>
    </r>
    <r>
      <rPr>
        <sz val="10"/>
        <color rgb="FF000000"/>
        <rFont val="Arial"/>
      </rPr>
      <t xml:space="preserve">Préparation surface pour papier peint </t>
    </r>
  </si>
  <si>
    <t>1.4 – MANUTENTION ET POSE</t>
  </si>
  <si>
    <t>1.4.1</t>
  </si>
  <si>
    <t>Fourniture de prisonnier pour pose de capot existant</t>
  </si>
  <si>
    <t>u</t>
  </si>
  <si>
    <t>1.4.2</t>
  </si>
  <si>
    <t>Manutention vitrines, capots et socles existants</t>
  </si>
  <si>
    <t>1.8 – DEMONTAGE</t>
  </si>
  <si>
    <t>1.8.1</t>
  </si>
  <si>
    <t>Ensemble de démontage</t>
  </si>
  <si>
    <t>MONTANT TOTAL LOT 1 BASE
À reporter à l’article 2 de l’acte d’engagement lot 1</t>
  </si>
  <si>
    <t>Total HT</t>
  </si>
  <si>
    <t>TVA</t>
  </si>
  <si>
    <t>Total € TTC</t>
  </si>
  <si>
    <t>2  - PSE - Prestations Supplémentaires Eventuelles</t>
  </si>
  <si>
    <t>1.1.3</t>
  </si>
  <si>
    <r>
      <rPr>
        <b/>
        <sz val="10"/>
        <color rgb="FF000000"/>
        <rFont val="Arial"/>
      </rPr>
      <t>C3</t>
    </r>
    <r>
      <rPr>
        <sz val="10"/>
        <color rgb="FF000000"/>
        <rFont val="Arial"/>
      </rPr>
      <t>, Cimaise 3 - PSE1</t>
    </r>
  </si>
  <si>
    <t>Total PSE</t>
  </si>
  <si>
    <t>MONTANT TOTAL LOT 1 AVEC PSE
À reporter à l’article 2 de l’acte d’engagement lot 1</t>
  </si>
  <si>
    <t>Signature et cachet de l’entreprise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</si>
</sst>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,\-"/>
    <numFmt numFmtId="165" formatCode="#,##0.00&quot; €&quot;"/>
    <numFmt numFmtId="166" formatCode="#,##0.00\ [$€-40C];[Red]\-#,##0.00\ [$€-40C]"/>
    <numFmt numFmtId="167" formatCode="#,##0.00\€;[Red]#,##0.00\€"/>
    <numFmt numFmtId="168" formatCode="0.00\ %"/>
  </numFmts>
  <fonts count="19" x14ac:knownFonts="1">
    <font>
      <sz val="10"/>
      <color rgb="FF000000"/>
      <name val="Arial"/>
      <scheme val="minor"/>
    </font>
    <font>
      <b/>
      <sz val="14"/>
      <color rgb="FF000000"/>
      <name val="Arial"/>
    </font>
    <font>
      <sz val="10"/>
      <name val="Arial"/>
    </font>
    <font>
      <sz val="12"/>
      <color rgb="FF000000"/>
      <name val="Arial"/>
    </font>
    <font>
      <b/>
      <sz val="16"/>
      <color rgb="FF000000"/>
      <name val="Arial"/>
    </font>
    <font>
      <b/>
      <sz val="12"/>
      <color rgb="FFCE181E"/>
      <name val="Arial"/>
    </font>
    <font>
      <sz val="12"/>
      <color rgb="FFDD0806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FF0000"/>
      <name val="Arial"/>
    </font>
    <font>
      <sz val="10"/>
      <color rgb="FF00CCFF"/>
      <name val="Arial"/>
    </font>
    <font>
      <b/>
      <sz val="10"/>
      <color rgb="FF00CCFF"/>
      <name val="Arial"/>
    </font>
    <font>
      <b/>
      <sz val="10"/>
      <color theme="1"/>
      <name val="Arial"/>
    </font>
    <font>
      <b/>
      <sz val="10"/>
      <color rgb="FFFF0000"/>
      <name val="Arial"/>
    </font>
    <font>
      <b/>
      <sz val="12"/>
      <color rgb="FF00CCFF"/>
      <name val="Arial"/>
    </font>
    <font>
      <b/>
      <vertAlign val="superscript"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E2EFD9"/>
        <bgColor rgb="FFE2EFD9"/>
      </patternFill>
    </fill>
    <fill>
      <patternFill patternType="solid">
        <fgColor rgb="FFF2F2F2"/>
        <bgColor rgb="FFF2F2F2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8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49" fontId="11" fillId="0" borderId="4" xfId="0" applyNumberFormat="1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/>
    </xf>
    <xf numFmtId="167" fontId="13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7" fontId="14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167" fontId="14" fillId="4" borderId="4" xfId="0" applyNumberFormat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168" fontId="16" fillId="4" borderId="4" xfId="0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49" fontId="11" fillId="0" borderId="5" xfId="0" applyNumberFormat="1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49" fontId="11" fillId="0" borderId="7" xfId="0" applyNumberFormat="1" applyFont="1" applyBorder="1" applyAlignment="1">
      <alignment horizontal="center" vertical="center"/>
    </xf>
    <xf numFmtId="166" fontId="15" fillId="4" borderId="1" xfId="0" applyNumberFormat="1" applyFont="1" applyFill="1" applyBorder="1" applyAlignment="1">
      <alignment horizontal="right" vertical="center"/>
    </xf>
    <xf numFmtId="0" fontId="2" fillId="0" borderId="3" xfId="0" applyFont="1" applyBorder="1"/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0" xfId="0" applyFont="1" applyAlignme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9" fontId="10" fillId="0" borderId="1" xfId="0" applyNumberFormat="1" applyFont="1" applyBorder="1" applyAlignment="1">
      <alignment horizontal="right" vertical="center"/>
    </xf>
    <xf numFmtId="164" fontId="10" fillId="3" borderId="1" xfId="0" applyNumberFormat="1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74"/>
  <sheetViews>
    <sheetView tabSelected="1" topLeftCell="A30" workbookViewId="0">
      <selection activeCell="E21" sqref="E21"/>
    </sheetView>
  </sheetViews>
  <sheetFormatPr baseColWidth="10" defaultColWidth="12.5703125" defaultRowHeight="15" customHeight="1" x14ac:dyDescent="0.2"/>
  <cols>
    <col min="1" max="1" width="18.140625" customWidth="1"/>
    <col min="2" max="2" width="62.7109375" customWidth="1"/>
    <col min="3" max="3" width="14.7109375" customWidth="1"/>
    <col min="4" max="4" width="20.7109375" customWidth="1"/>
    <col min="5" max="5" width="23.140625" customWidth="1"/>
    <col min="6" max="6" width="25.42578125" customWidth="1"/>
    <col min="7" max="24" width="10.28515625" customWidth="1"/>
  </cols>
  <sheetData>
    <row r="1" spans="1:24" ht="85.5" customHeight="1" x14ac:dyDescent="0.2">
      <c r="A1" s="49" t="s">
        <v>0</v>
      </c>
      <c r="B1" s="31"/>
      <c r="C1" s="31"/>
      <c r="D1" s="31"/>
      <c r="E1" s="31"/>
      <c r="F1" s="2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63" customHeight="1" x14ac:dyDescent="0.2">
      <c r="A2" s="50" t="s">
        <v>1</v>
      </c>
      <c r="B2" s="31"/>
      <c r="C2" s="31"/>
      <c r="D2" s="28"/>
      <c r="E2" s="51" t="s">
        <v>2</v>
      </c>
      <c r="F2" s="2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42" customHeight="1" x14ac:dyDescent="0.2">
      <c r="A3" s="52" t="s">
        <v>3</v>
      </c>
      <c r="B3" s="31"/>
      <c r="C3" s="31"/>
      <c r="D3" s="28"/>
      <c r="E3" s="53" t="s">
        <v>4</v>
      </c>
      <c r="F3" s="2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" customHeight="1" x14ac:dyDescent="0.2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3" customHeight="1" x14ac:dyDescent="0.2">
      <c r="A5" s="47" t="s">
        <v>5</v>
      </c>
      <c r="B5" s="31"/>
      <c r="C5" s="28"/>
      <c r="D5" s="48" t="s">
        <v>6</v>
      </c>
      <c r="E5" s="31"/>
      <c r="F5" s="2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" customHeight="1" x14ac:dyDescent="0.2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4" customHeight="1" x14ac:dyDescent="0.2">
      <c r="A7" s="3" t="s">
        <v>7</v>
      </c>
      <c r="B7" s="4" t="s">
        <v>8</v>
      </c>
      <c r="C7" s="5" t="s">
        <v>9</v>
      </c>
      <c r="D7" s="6" t="s">
        <v>10</v>
      </c>
      <c r="E7" s="7" t="s">
        <v>11</v>
      </c>
      <c r="F7" s="8" t="s">
        <v>12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18" customHeight="1" x14ac:dyDescent="0.2">
      <c r="A8" s="42" t="s">
        <v>13</v>
      </c>
      <c r="B8" s="31"/>
      <c r="C8" s="31"/>
      <c r="D8" s="31"/>
      <c r="E8" s="31"/>
      <c r="F8" s="28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8" customHeight="1" x14ac:dyDescent="0.2">
      <c r="A9" s="10" t="s">
        <v>14</v>
      </c>
      <c r="B9" s="11" t="s">
        <v>15</v>
      </c>
      <c r="C9" s="12" t="s">
        <v>16</v>
      </c>
      <c r="D9" s="13">
        <v>1</v>
      </c>
      <c r="E9" s="14">
        <v>0</v>
      </c>
      <c r="F9" s="15">
        <f t="shared" ref="F9:F11" si="0">D9*E9</f>
        <v>0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18" customHeight="1" x14ac:dyDescent="0.2">
      <c r="A10" s="10" t="s">
        <v>17</v>
      </c>
      <c r="B10" s="11" t="s">
        <v>18</v>
      </c>
      <c r="C10" s="12" t="s">
        <v>16</v>
      </c>
      <c r="D10" s="13">
        <v>1</v>
      </c>
      <c r="E10" s="14">
        <v>0</v>
      </c>
      <c r="F10" s="15">
        <f t="shared" si="0"/>
        <v>0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18" customHeight="1" x14ac:dyDescent="0.2">
      <c r="A11" s="10" t="s">
        <v>19</v>
      </c>
      <c r="B11" s="11" t="s">
        <v>20</v>
      </c>
      <c r="C11" s="12" t="s">
        <v>16</v>
      </c>
      <c r="D11" s="13">
        <v>1</v>
      </c>
      <c r="E11" s="14">
        <v>0</v>
      </c>
      <c r="F11" s="15">
        <f t="shared" si="0"/>
        <v>0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ht="18" customHeight="1" x14ac:dyDescent="0.2">
      <c r="A12" s="41" t="s">
        <v>21</v>
      </c>
      <c r="B12" s="31"/>
      <c r="C12" s="31"/>
      <c r="D12" s="31"/>
      <c r="E12" s="28"/>
      <c r="F12" s="17">
        <f>SUM(F9:F11)</f>
        <v>0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18" customHeight="1" x14ac:dyDescent="0.2">
      <c r="A13" s="42" t="s">
        <v>22</v>
      </c>
      <c r="B13" s="31"/>
      <c r="C13" s="31"/>
      <c r="D13" s="31"/>
      <c r="E13" s="31"/>
      <c r="F13" s="28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18" customHeight="1" x14ac:dyDescent="0.2">
      <c r="A14" s="10" t="s">
        <v>23</v>
      </c>
      <c r="B14" s="11" t="s">
        <v>24</v>
      </c>
      <c r="C14" s="12" t="s">
        <v>16</v>
      </c>
      <c r="D14" s="13">
        <v>1</v>
      </c>
      <c r="E14" s="14">
        <v>0</v>
      </c>
      <c r="F14" s="15">
        <f t="shared" ref="F14:F17" si="1">D14*E14</f>
        <v>0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ht="18" customHeight="1" x14ac:dyDescent="0.2">
      <c r="A15" s="10" t="s">
        <v>25</v>
      </c>
      <c r="B15" s="11" t="s">
        <v>26</v>
      </c>
      <c r="C15" s="12" t="s">
        <v>16</v>
      </c>
      <c r="D15" s="13">
        <v>1</v>
      </c>
      <c r="E15" s="14">
        <v>0</v>
      </c>
      <c r="F15" s="15">
        <f t="shared" si="1"/>
        <v>0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ht="18" customHeight="1" x14ac:dyDescent="0.2">
      <c r="A16" s="10" t="s">
        <v>27</v>
      </c>
      <c r="B16" s="11" t="s">
        <v>28</v>
      </c>
      <c r="C16" s="12" t="s">
        <v>16</v>
      </c>
      <c r="D16" s="13">
        <v>1</v>
      </c>
      <c r="E16" s="14">
        <v>0</v>
      </c>
      <c r="F16" s="15">
        <f t="shared" si="1"/>
        <v>0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ht="18" customHeight="1" x14ac:dyDescent="0.2">
      <c r="A17" s="10" t="s">
        <v>29</v>
      </c>
      <c r="B17" s="11" t="s">
        <v>30</v>
      </c>
      <c r="C17" s="12" t="s">
        <v>16</v>
      </c>
      <c r="D17" s="13">
        <v>1</v>
      </c>
      <c r="E17" s="14">
        <v>0</v>
      </c>
      <c r="F17" s="15">
        <f t="shared" si="1"/>
        <v>0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ht="18" customHeight="1" x14ac:dyDescent="0.2">
      <c r="A18" s="41" t="s">
        <v>21</v>
      </c>
      <c r="B18" s="31"/>
      <c r="C18" s="31"/>
      <c r="D18" s="31"/>
      <c r="E18" s="28"/>
      <c r="F18" s="17">
        <f>SUM(F14:F17)</f>
        <v>0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ht="18" customHeight="1" x14ac:dyDescent="0.2">
      <c r="A19" s="42" t="s">
        <v>31</v>
      </c>
      <c r="B19" s="31"/>
      <c r="C19" s="31"/>
      <c r="D19" s="31"/>
      <c r="E19" s="31"/>
      <c r="F19" s="28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18" customHeight="1" x14ac:dyDescent="0.2">
      <c r="A20" s="10" t="s">
        <v>32</v>
      </c>
      <c r="B20" s="18" t="s">
        <v>33</v>
      </c>
      <c r="C20" s="12" t="s">
        <v>34</v>
      </c>
      <c r="D20" s="13">
        <v>469</v>
      </c>
      <c r="E20" s="14">
        <v>0</v>
      </c>
      <c r="F20" s="15">
        <f t="shared" ref="F20:F21" si="2">D20*E20</f>
        <v>0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ht="18" customHeight="1" x14ac:dyDescent="0.2">
      <c r="A21" s="10" t="s">
        <v>35</v>
      </c>
      <c r="B21" s="18" t="s">
        <v>36</v>
      </c>
      <c r="C21" s="12" t="s">
        <v>34</v>
      </c>
      <c r="D21" s="13">
        <v>230</v>
      </c>
      <c r="E21" s="14">
        <v>0</v>
      </c>
      <c r="F21" s="15">
        <f t="shared" si="2"/>
        <v>0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ht="18" customHeight="1" x14ac:dyDescent="0.2">
      <c r="A22" s="41" t="s">
        <v>21</v>
      </c>
      <c r="B22" s="31"/>
      <c r="C22" s="31"/>
      <c r="D22" s="31"/>
      <c r="E22" s="28"/>
      <c r="F22" s="17">
        <f>SUM(F20:F21)</f>
        <v>0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ht="18" customHeight="1" x14ac:dyDescent="0.2">
      <c r="A23" s="42" t="s">
        <v>37</v>
      </c>
      <c r="B23" s="31"/>
      <c r="C23" s="31"/>
      <c r="D23" s="31"/>
      <c r="E23" s="31"/>
      <c r="F23" s="28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8" customHeight="1" x14ac:dyDescent="0.2">
      <c r="A24" s="10" t="s">
        <v>38</v>
      </c>
      <c r="B24" s="18" t="s">
        <v>39</v>
      </c>
      <c r="C24" s="12" t="s">
        <v>40</v>
      </c>
      <c r="D24" s="13">
        <v>1</v>
      </c>
      <c r="E24" s="14">
        <v>0</v>
      </c>
      <c r="F24" s="15">
        <f t="shared" ref="F24:F25" si="3">D24*E24</f>
        <v>0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ht="18" customHeight="1" x14ac:dyDescent="0.2">
      <c r="A25" s="10" t="s">
        <v>41</v>
      </c>
      <c r="B25" s="18" t="s">
        <v>42</v>
      </c>
      <c r="C25" s="12" t="s">
        <v>40</v>
      </c>
      <c r="D25" s="13">
        <v>1</v>
      </c>
      <c r="E25" s="14">
        <v>0</v>
      </c>
      <c r="F25" s="15">
        <f t="shared" si="3"/>
        <v>0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ht="18" customHeight="1" x14ac:dyDescent="0.2">
      <c r="A26" s="41" t="s">
        <v>21</v>
      </c>
      <c r="B26" s="31"/>
      <c r="C26" s="31"/>
      <c r="D26" s="31"/>
      <c r="E26" s="28"/>
      <c r="F26" s="17">
        <f>SUM(F24:F25)</f>
        <v>0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 ht="18" customHeight="1" x14ac:dyDescent="0.2">
      <c r="A27" s="42" t="s">
        <v>43</v>
      </c>
      <c r="B27" s="31"/>
      <c r="C27" s="31"/>
      <c r="D27" s="31"/>
      <c r="E27" s="31"/>
      <c r="F27" s="28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18" customHeight="1" x14ac:dyDescent="0.2">
      <c r="A28" s="10" t="s">
        <v>44</v>
      </c>
      <c r="B28" s="18" t="s">
        <v>45</v>
      </c>
      <c r="C28" s="12" t="s">
        <v>16</v>
      </c>
      <c r="D28" s="13">
        <v>1</v>
      </c>
      <c r="E28" s="14">
        <v>0</v>
      </c>
      <c r="F28" s="15">
        <f>D28*E28</f>
        <v>0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ht="15.75" customHeight="1" x14ac:dyDescent="0.2">
      <c r="A29" s="1"/>
      <c r="B29" s="1"/>
      <c r="C29" s="1"/>
      <c r="D29" s="1"/>
      <c r="E29" s="1"/>
      <c r="F29" s="1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ht="15.75" customHeight="1" x14ac:dyDescent="0.2">
      <c r="A30" s="1"/>
      <c r="B30" s="1"/>
      <c r="C30" s="1"/>
      <c r="D30" s="1"/>
      <c r="E30" s="1"/>
      <c r="F30" s="1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ht="15.75" customHeight="1" x14ac:dyDescent="0.2">
      <c r="A31" s="43" t="s">
        <v>46</v>
      </c>
      <c r="B31" s="33"/>
      <c r="C31" s="34"/>
      <c r="D31" s="27" t="s">
        <v>47</v>
      </c>
      <c r="E31" s="28"/>
      <c r="F31" s="19">
        <f>F12+F18+F22+F26+F28</f>
        <v>0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ht="15.75" customHeight="1" x14ac:dyDescent="0.2">
      <c r="A32" s="35"/>
      <c r="B32" s="36"/>
      <c r="C32" s="37"/>
      <c r="D32" s="20" t="s">
        <v>48</v>
      </c>
      <c r="E32" s="21">
        <v>0</v>
      </c>
      <c r="F32" s="19">
        <f>F31*E32</f>
        <v>0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ht="15.75" customHeight="1" x14ac:dyDescent="0.2">
      <c r="A33" s="38"/>
      <c r="B33" s="39"/>
      <c r="C33" s="40"/>
      <c r="D33" s="29" t="s">
        <v>49</v>
      </c>
      <c r="E33" s="28"/>
      <c r="F33" s="19">
        <f>SUM(F32+F31)</f>
        <v>0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ht="15.75" customHeight="1" x14ac:dyDescent="0.2">
      <c r="A34" s="1"/>
      <c r="B34" s="1"/>
      <c r="C34" s="1"/>
      <c r="D34" s="1"/>
      <c r="E34" s="1"/>
      <c r="F34" s="1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4" ht="22.5" customHeight="1" x14ac:dyDescent="0.2">
      <c r="A35" s="44" t="s">
        <v>50</v>
      </c>
      <c r="B35" s="31"/>
      <c r="C35" s="31"/>
      <c r="D35" s="31"/>
      <c r="E35" s="31"/>
      <c r="F35" s="2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8" customHeight="1" x14ac:dyDescent="0.2">
      <c r="A36" s="22" t="s">
        <v>51</v>
      </c>
      <c r="B36" s="23" t="s">
        <v>52</v>
      </c>
      <c r="C36" s="12" t="s">
        <v>16</v>
      </c>
      <c r="D36" s="13">
        <v>1</v>
      </c>
      <c r="E36" s="14">
        <v>0</v>
      </c>
      <c r="F36" s="15">
        <f>D36*E36</f>
        <v>0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24" ht="18" customHeight="1" x14ac:dyDescent="0.2">
      <c r="A37" s="24"/>
      <c r="B37" s="25"/>
      <c r="C37" s="26"/>
      <c r="D37" s="46" t="s">
        <v>53</v>
      </c>
      <c r="E37" s="28"/>
      <c r="F37" s="15">
        <f>F36</f>
        <v>0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ht="18" customHeight="1" x14ac:dyDescent="0.2">
      <c r="A38" s="24"/>
      <c r="B38" s="25"/>
      <c r="C38" s="25"/>
      <c r="D38" s="25"/>
      <c r="E38" s="25"/>
      <c r="F38" s="2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24" ht="15.75" customHeight="1" x14ac:dyDescent="0.2">
      <c r="A39" s="45" t="s">
        <v>54</v>
      </c>
      <c r="B39" s="33"/>
      <c r="C39" s="34"/>
      <c r="D39" s="27" t="s">
        <v>47</v>
      </c>
      <c r="E39" s="28"/>
      <c r="F39" s="19">
        <f>F31+F36</f>
        <v>0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35"/>
      <c r="B40" s="36"/>
      <c r="C40" s="37"/>
      <c r="D40" s="20" t="s">
        <v>48</v>
      </c>
      <c r="E40" s="21">
        <v>0</v>
      </c>
      <c r="F40" s="19">
        <f>F39*E40</f>
        <v>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38"/>
      <c r="B41" s="39"/>
      <c r="C41" s="40"/>
      <c r="D41" s="29" t="s">
        <v>49</v>
      </c>
      <c r="E41" s="28"/>
      <c r="F41" s="19">
        <f>SUM(F40+F39)</f>
        <v>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30" t="s">
        <v>55</v>
      </c>
      <c r="B44" s="31"/>
      <c r="C44" s="31"/>
      <c r="D44" s="31"/>
      <c r="E44" s="31"/>
      <c r="F44" s="28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32"/>
      <c r="B45" s="33"/>
      <c r="C45" s="33"/>
      <c r="D45" s="33"/>
      <c r="E45" s="33"/>
      <c r="F45" s="3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35"/>
      <c r="B46" s="36"/>
      <c r="C46" s="36"/>
      <c r="D46" s="36"/>
      <c r="E46" s="36"/>
      <c r="F46" s="3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35"/>
      <c r="B47" s="36"/>
      <c r="C47" s="36"/>
      <c r="D47" s="36"/>
      <c r="E47" s="36"/>
      <c r="F47" s="3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35"/>
      <c r="B48" s="36"/>
      <c r="C48" s="36"/>
      <c r="D48" s="36"/>
      <c r="E48" s="36"/>
      <c r="F48" s="3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35"/>
      <c r="B49" s="36"/>
      <c r="C49" s="36"/>
      <c r="D49" s="36"/>
      <c r="E49" s="36"/>
      <c r="F49" s="3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35"/>
      <c r="B50" s="36"/>
      <c r="C50" s="36"/>
      <c r="D50" s="36"/>
      <c r="E50" s="36"/>
      <c r="F50" s="3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38"/>
      <c r="B51" s="39"/>
      <c r="C51" s="39"/>
      <c r="D51" s="39"/>
      <c r="E51" s="39"/>
      <c r="F51" s="40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"/>
    <row r="246" spans="1:24" ht="12.75" customHeight="1" x14ac:dyDescent="0.2"/>
    <row r="247" spans="1:24" ht="12.75" customHeight="1" x14ac:dyDescent="0.2"/>
    <row r="248" spans="1:24" ht="12.75" customHeight="1" x14ac:dyDescent="0.2"/>
    <row r="249" spans="1:24" ht="12.75" customHeight="1" x14ac:dyDescent="0.2"/>
    <row r="250" spans="1:24" ht="12.75" customHeight="1" x14ac:dyDescent="0.2"/>
    <row r="251" spans="1:24" ht="12.75" customHeight="1" x14ac:dyDescent="0.2"/>
    <row r="252" spans="1:24" ht="12.75" customHeight="1" x14ac:dyDescent="0.2"/>
    <row r="253" spans="1:24" ht="12.75" customHeight="1" x14ac:dyDescent="0.2"/>
    <row r="254" spans="1:24" ht="12.75" customHeight="1" x14ac:dyDescent="0.2"/>
    <row r="255" spans="1:24" ht="12.75" customHeight="1" x14ac:dyDescent="0.2"/>
    <row r="256" spans="1:24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</sheetData>
  <mergeCells count="26">
    <mergeCell ref="A1:F1"/>
    <mergeCell ref="A2:D2"/>
    <mergeCell ref="E2:F2"/>
    <mergeCell ref="A3:D3"/>
    <mergeCell ref="E3:F3"/>
    <mergeCell ref="A5:C5"/>
    <mergeCell ref="D5:F5"/>
    <mergeCell ref="A8:F8"/>
    <mergeCell ref="A12:E12"/>
    <mergeCell ref="A13:F13"/>
    <mergeCell ref="A18:E18"/>
    <mergeCell ref="A19:F19"/>
    <mergeCell ref="A22:E22"/>
    <mergeCell ref="A23:F23"/>
    <mergeCell ref="D37:E37"/>
    <mergeCell ref="D39:E39"/>
    <mergeCell ref="D41:E41"/>
    <mergeCell ref="A44:F44"/>
    <mergeCell ref="A45:F51"/>
    <mergeCell ref="A26:E26"/>
    <mergeCell ref="A27:F27"/>
    <mergeCell ref="A31:C33"/>
    <mergeCell ref="D31:E31"/>
    <mergeCell ref="D33:E33"/>
    <mergeCell ref="A35:F35"/>
    <mergeCell ref="A39:C41"/>
  </mergeCells>
  <pageMargins left="0.7" right="0.7" top="0.75" bottom="0.75" header="0" footer="0"/>
  <pageSetup orientation="landscape"/>
  <headerFooter>
    <oddHeader>&amp;CLOT 3 DPGF</oddHeader>
    <oddFooter>&amp;CPage &amp;P_x000D_&amp;1#&amp;"Calibri"&amp;12&amp;K008000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LOT1 - DPGF</vt:lpstr>
      <vt:lpstr>'LOT1 - DPGF'!Excel_BuiltIn_Print_Area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naori yamazoe</dc:creator>
  <cp:lastModifiedBy>BOUGASSA Hakima</cp:lastModifiedBy>
  <dcterms:created xsi:type="dcterms:W3CDTF">2023-09-18T14:42:32Z</dcterms:created>
  <dcterms:modified xsi:type="dcterms:W3CDTF">2025-10-02T06:55:51Z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2025-10-02T06:55:51Z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a796ae85-5b0c-4802-aa34-0db7049ef48e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